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600" windowHeight="10650"/>
  </bookViews>
  <sheets>
    <sheet name="2014" sheetId="7" r:id="rId1"/>
  </sheets>
  <definedNames>
    <definedName name="_xlnm.Print_Area" localSheetId="0">'2014'!$A$1:$O$23</definedName>
  </definedNames>
  <calcPr calcId="125725"/>
</workbook>
</file>

<file path=xl/calcChain.xml><?xml version="1.0" encoding="utf-8"?>
<calcChain xmlns="http://schemas.openxmlformats.org/spreadsheetml/2006/main">
  <c r="E19" i="7"/>
  <c r="F19"/>
  <c r="G19"/>
  <c r="H19"/>
  <c r="I19"/>
  <c r="J19"/>
  <c r="K19"/>
  <c r="L19"/>
  <c r="M19"/>
  <c r="N19"/>
  <c r="O19"/>
  <c r="D19"/>
  <c r="D16"/>
  <c r="E16"/>
  <c r="M18"/>
  <c r="N18"/>
  <c r="G16"/>
  <c r="H16"/>
  <c r="I18"/>
  <c r="I17" s="1"/>
  <c r="I16" s="1"/>
  <c r="F18"/>
  <c r="F17" s="1"/>
  <c r="F16" s="1"/>
  <c r="O18" l="1"/>
  <c r="O17" s="1"/>
  <c r="O16" s="1"/>
  <c r="K16"/>
  <c r="L18"/>
  <c r="L17" s="1"/>
  <c r="L16" s="1"/>
  <c r="M17"/>
  <c r="N17"/>
  <c r="J16"/>
  <c r="N16" l="1"/>
  <c r="M16"/>
</calcChain>
</file>

<file path=xl/sharedStrings.xml><?xml version="1.0" encoding="utf-8"?>
<sst xmlns="http://schemas.openxmlformats.org/spreadsheetml/2006/main" count="51" uniqueCount="45">
  <si>
    <t>№ п/п</t>
  </si>
  <si>
    <t>Федеральный бюджет</t>
  </si>
  <si>
    <t>Местный бюджет</t>
  </si>
  <si>
    <t>ИНФОРМАЦИЯ</t>
  </si>
  <si>
    <t>Краевой бюджет</t>
  </si>
  <si>
    <t xml:space="preserve">Источники и объемы финансирования </t>
  </si>
  <si>
    <t>(тыс. руб.)</t>
  </si>
  <si>
    <t>Наименование приоритетного национального проекта, основные направления и мероприятия</t>
  </si>
  <si>
    <t>Всего</t>
  </si>
  <si>
    <t>% исполнения</t>
  </si>
  <si>
    <t>№ и дата государственного контракта</t>
  </si>
  <si>
    <t>1</t>
  </si>
  <si>
    <t>1.1</t>
  </si>
  <si>
    <t>3</t>
  </si>
  <si>
    <t xml:space="preserve">Приоритетный национальный проект «Доступное и комфортное жилье - гражданам России», в том числе: </t>
  </si>
  <si>
    <t>"Повышение доступности жилья", в том числе:</t>
  </si>
  <si>
    <t>Предоставление субсидий молодым семьям на приобретение жилья или оплату первоначального взноса при получении ипотечного кредита на приобретение жилья или строительство индивидуального жилья</t>
  </si>
  <si>
    <t>ИТОГО:</t>
  </si>
  <si>
    <t>кассовые расходы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</si>
  <si>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</si>
  <si>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</si>
  <si>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</si>
  <si>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</si>
  <si>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</si>
  <si>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</si>
  <si>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</si>
  <si>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</si>
  <si>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</si>
  <si>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</si>
  <si>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</si>
  <si>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администрации города Ставрополя</t>
  </si>
  <si>
    <t>Н.В. Захаров</t>
  </si>
  <si>
    <t>(тыс.руб.)</t>
  </si>
  <si>
    <t>к пояснительной записке к проекту решения</t>
  </si>
  <si>
    <t>Ставропольской городской Думы</t>
  </si>
  <si>
    <t xml:space="preserve">"Об отчете об исполнении бюджета </t>
  </si>
  <si>
    <t>Приложение 15</t>
  </si>
  <si>
    <t>города Ставрополя за 2014 год"</t>
  </si>
  <si>
    <t>о финансировании приоритетных национальных проектов в городе Ставрополе за 2014 год</t>
  </si>
  <si>
    <t>уточненный план на      2014 год</t>
  </si>
  <si>
    <t>уточненный план на          2014 год</t>
  </si>
  <si>
    <t>уточненный план на     2014 год</t>
  </si>
  <si>
    <t>уточненный план на    2014 год</t>
  </si>
  <si>
    <t>Заместитель главы администрации города Ставрополя,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</si>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</sst>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0" xfId="0" applyFont="1"/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2" fontId="0" fillId="0" borderId="0" xfId="0" applyNumberFormat="1" applyAlignment="1"/>
    <xf numFmtId="2" fontId="5" fillId="0" borderId="0" xfId="0" applyNumberFormat="1" applyFont="1" applyAlignment="1"/>
    <xf numFmtId="43" fontId="4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 applyFill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4" fillId="0" borderId="4" xfId="0" applyFont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8"/>
  <sheetViews>
    <sheetView tabSelected="1" view="pageBreakPreview" zoomScale="60" zoomScaleNormal="57" workbookViewId="0">
      <selection activeCell="J27" sqref="J27"/>
    </sheetView>
  </sheetViews>
  <sheetFormatPr defaultColWidth="9.140625" defaultRowHeight="15.75"/>
  <cols>
    <col min="1" max="1" width="4.7109375" style="3" customWidth="1"/>
    <col min="2" max="2" width="50" style="2" customWidth="1"/>
    <col min="3" max="3" width="12.7109375" style="2" hidden="1" customWidth="1"/>
    <col min="4" max="4" width="17" style="4" customWidth="1"/>
    <col min="5" max="5" width="14" style="4" customWidth="1"/>
    <col min="6" max="6" width="15.5703125" style="4" customWidth="1"/>
    <col min="7" max="7" width="16.7109375" style="4" customWidth="1"/>
    <col min="8" max="8" width="14.7109375" style="4" customWidth="1"/>
    <col min="9" max="9" width="15.7109375" style="4" customWidth="1"/>
    <col min="10" max="10" width="16.42578125" style="4" customWidth="1"/>
    <col min="11" max="11" width="15.140625" style="4" customWidth="1"/>
    <col min="12" max="12" width="15.28515625" style="4" customWidth="1"/>
    <col min="13" max="13" width="16.5703125" style="4" customWidth="1"/>
    <col min="14" max="14" width="16.140625" style="4" customWidth="1"/>
    <col min="15" max="15" width="21.5703125" style="4" customWidth="1"/>
    <col min="16" max="16" width="9.42578125" style="1" bestFit="1" customWidth="1"/>
    <col min="17" max="16384" width="9.140625" style="1"/>
  </cols>
  <sheetData>
    <row r="1" spans="1:15" ht="14.45" customHeight="1">
      <c r="M1" s="32"/>
      <c r="N1" s="32" t="s">
        <v>36</v>
      </c>
    </row>
    <row r="2" spans="1:15" ht="14.45" customHeight="1">
      <c r="M2" s="32"/>
      <c r="N2" s="32" t="s">
        <v>33</v>
      </c>
    </row>
    <row r="3" spans="1:15" ht="14.45" customHeight="1">
      <c r="M3" s="32"/>
      <c r="N3" s="32" t="s">
        <v>34</v>
      </c>
    </row>
    <row r="4" spans="1:15" ht="14.45" customHeight="1">
      <c r="M4" s="32"/>
      <c r="N4" s="32" t="s">
        <v>35</v>
      </c>
    </row>
    <row r="5" spans="1:15" ht="14.45" customHeight="1">
      <c r="M5" s="32"/>
      <c r="N5" s="32" t="s">
        <v>37</v>
      </c>
      <c r="O5" s="31"/>
    </row>
    <row r="6" spans="1:15" ht="40.5" customHeight="1">
      <c r="M6" s="32"/>
      <c r="N6" s="32"/>
      <c r="O6" s="31"/>
    </row>
    <row r="7" spans="1:15" ht="20.25">
      <c r="A7" s="44" t="s">
        <v>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8" spans="1:15" ht="19.149999999999999" customHeight="1">
      <c r="A8" s="45" t="s">
        <v>38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ht="21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6" t="s">
        <v>32</v>
      </c>
      <c r="O9" s="46"/>
    </row>
    <row r="10" spans="1:15" ht="1.1499999999999999" customHeight="1">
      <c r="A10" s="9"/>
      <c r="B10" s="6"/>
      <c r="C10" s="6"/>
      <c r="D10" s="11"/>
      <c r="E10" s="11"/>
      <c r="F10" s="11"/>
      <c r="G10" s="11"/>
      <c r="H10" s="11"/>
      <c r="I10" s="11"/>
      <c r="J10" s="11"/>
      <c r="K10" s="11"/>
      <c r="L10" s="11"/>
      <c r="M10" s="7"/>
      <c r="N10" s="7"/>
      <c r="O10" s="7"/>
    </row>
    <row r="11" spans="1:15" ht="1.5" customHeight="1">
      <c r="A11" s="9"/>
      <c r="B11" s="10"/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2" t="s">
        <v>6</v>
      </c>
    </row>
    <row r="12" spans="1:15" s="4" customFormat="1" ht="33.950000000000003" customHeight="1">
      <c r="A12" s="47" t="s">
        <v>0</v>
      </c>
      <c r="B12" s="48" t="s">
        <v>7</v>
      </c>
      <c r="C12" s="48" t="s">
        <v>10</v>
      </c>
      <c r="D12" s="48" t="s">
        <v>5</v>
      </c>
      <c r="E12" s="48"/>
      <c r="F12" s="48"/>
      <c r="G12" s="48"/>
      <c r="H12" s="48"/>
      <c r="I12" s="48"/>
      <c r="J12" s="48"/>
      <c r="K12" s="48"/>
      <c r="L12" s="48"/>
      <c r="M12" s="49" t="s">
        <v>8</v>
      </c>
      <c r="N12" s="49"/>
      <c r="O12" s="49"/>
    </row>
    <row r="13" spans="1:15" s="4" customFormat="1" ht="22.5" customHeight="1">
      <c r="A13" s="47"/>
      <c r="B13" s="48"/>
      <c r="C13" s="48"/>
      <c r="D13" s="48" t="s">
        <v>1</v>
      </c>
      <c r="E13" s="48"/>
      <c r="F13" s="48"/>
      <c r="G13" s="48" t="s">
        <v>4</v>
      </c>
      <c r="H13" s="48"/>
      <c r="I13" s="48"/>
      <c r="J13" s="48" t="s">
        <v>2</v>
      </c>
      <c r="K13" s="48"/>
      <c r="L13" s="48"/>
      <c r="M13" s="49"/>
      <c r="N13" s="49"/>
      <c r="O13" s="49"/>
    </row>
    <row r="14" spans="1:15" s="4" customFormat="1" ht="99" customHeight="1">
      <c r="A14" s="47"/>
      <c r="B14" s="48"/>
      <c r="C14" s="48"/>
      <c r="D14" s="20" t="s">
        <v>39</v>
      </c>
      <c r="E14" s="13" t="s">
        <v>18</v>
      </c>
      <c r="F14" s="13" t="s">
        <v>9</v>
      </c>
      <c r="G14" s="20" t="s">
        <v>40</v>
      </c>
      <c r="H14" s="13" t="s">
        <v>18</v>
      </c>
      <c r="I14" s="13" t="s">
        <v>9</v>
      </c>
      <c r="J14" s="20" t="s">
        <v>41</v>
      </c>
      <c r="K14" s="13" t="s">
        <v>18</v>
      </c>
      <c r="L14" s="13" t="s">
        <v>9</v>
      </c>
      <c r="M14" s="20" t="s">
        <v>42</v>
      </c>
      <c r="N14" s="13" t="s">
        <v>18</v>
      </c>
      <c r="O14" s="13" t="s">
        <v>9</v>
      </c>
    </row>
    <row r="15" spans="1:15" ht="18.75">
      <c r="A15" s="14">
        <v>1</v>
      </c>
      <c r="B15" s="14">
        <v>2</v>
      </c>
      <c r="C15" s="14">
        <v>3</v>
      </c>
      <c r="D15" s="14" t="s">
        <v>13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24</v>
      </c>
      <c r="K15" s="14" t="s">
        <v>25</v>
      </c>
      <c r="L15" s="14" t="s">
        <v>26</v>
      </c>
      <c r="M15" s="14" t="s">
        <v>27</v>
      </c>
      <c r="N15" s="14" t="s">
        <v>28</v>
      </c>
      <c r="O15" s="14" t="s">
        <v>29</v>
      </c>
    </row>
    <row r="16" spans="1:15" s="29" customFormat="1" ht="59.45" customHeight="1">
      <c r="A16" s="50" t="s">
        <v>11</v>
      </c>
      <c r="B16" s="51" t="s">
        <v>14</v>
      </c>
      <c r="C16" s="51"/>
      <c r="D16" s="52">
        <f>D17</f>
        <v>5272.44</v>
      </c>
      <c r="E16" s="52">
        <f t="shared" ref="E16:O16" si="0">E17</f>
        <v>3030.53</v>
      </c>
      <c r="F16" s="52">
        <f t="shared" si="0"/>
        <v>57.478700563685891</v>
      </c>
      <c r="G16" s="52">
        <f t="shared" si="0"/>
        <v>7881.53</v>
      </c>
      <c r="H16" s="52">
        <f t="shared" si="0"/>
        <v>4597.24</v>
      </c>
      <c r="I16" s="52">
        <f t="shared" si="0"/>
        <v>58.329283781194761</v>
      </c>
      <c r="J16" s="52">
        <f t="shared" si="0"/>
        <v>13197.19</v>
      </c>
      <c r="K16" s="52">
        <f t="shared" si="0"/>
        <v>7566.03</v>
      </c>
      <c r="L16" s="52">
        <f t="shared" si="0"/>
        <v>57.33061356243261</v>
      </c>
      <c r="M16" s="52">
        <f t="shared" ref="M16:M18" si="1">D16+G16+J16</f>
        <v>26351.16</v>
      </c>
      <c r="N16" s="52">
        <f t="shared" ref="N16:N18" si="2">E16+H16+K16</f>
        <v>15193.8</v>
      </c>
      <c r="O16" s="52">
        <f t="shared" si="0"/>
        <v>57.658941769546388</v>
      </c>
    </row>
    <row r="17" spans="1:15" s="30" customFormat="1" ht="37.5">
      <c r="A17" s="53" t="s">
        <v>12</v>
      </c>
      <c r="B17" s="54" t="s">
        <v>15</v>
      </c>
      <c r="C17" s="54"/>
      <c r="D17" s="55">
        <v>5272.44</v>
      </c>
      <c r="E17" s="55">
        <v>3030.53</v>
      </c>
      <c r="F17" s="55">
        <f t="shared" ref="F17:O17" si="3">F18</f>
        <v>57.478700563685891</v>
      </c>
      <c r="G17" s="55">
        <v>7881.53</v>
      </c>
      <c r="H17" s="55">
        <v>4597.24</v>
      </c>
      <c r="I17" s="55">
        <f t="shared" si="3"/>
        <v>58.329283781194761</v>
      </c>
      <c r="J17" s="55">
        <v>13197.19</v>
      </c>
      <c r="K17" s="55">
        <v>7566.03</v>
      </c>
      <c r="L17" s="55">
        <f t="shared" si="3"/>
        <v>57.33061356243261</v>
      </c>
      <c r="M17" s="55">
        <f t="shared" si="1"/>
        <v>26351.16</v>
      </c>
      <c r="N17" s="55">
        <f t="shared" si="2"/>
        <v>15193.8</v>
      </c>
      <c r="O17" s="55">
        <f t="shared" si="3"/>
        <v>57.658941769546388</v>
      </c>
    </row>
    <row r="18" spans="1:15" s="30" customFormat="1" ht="100.15" customHeight="1">
      <c r="A18" s="53"/>
      <c r="B18" s="56" t="s">
        <v>16</v>
      </c>
      <c r="C18" s="56"/>
      <c r="D18" s="57">
        <v>5272.44</v>
      </c>
      <c r="E18" s="57">
        <v>3030.53</v>
      </c>
      <c r="F18" s="58">
        <f>E18/D18*100</f>
        <v>57.478700563685891</v>
      </c>
      <c r="G18" s="57">
        <v>7881.53</v>
      </c>
      <c r="H18" s="55">
        <v>4597.24</v>
      </c>
      <c r="I18" s="58">
        <f>H18/G18*100</f>
        <v>58.329283781194761</v>
      </c>
      <c r="J18" s="57">
        <v>13197.19</v>
      </c>
      <c r="K18" s="57">
        <v>7566.03</v>
      </c>
      <c r="L18" s="58">
        <f>K18/J18*100</f>
        <v>57.33061356243261</v>
      </c>
      <c r="M18" s="57">
        <f t="shared" si="1"/>
        <v>26351.16</v>
      </c>
      <c r="N18" s="58">
        <f t="shared" si="2"/>
        <v>15193.8</v>
      </c>
      <c r="O18" s="58">
        <f>N18/M18*100</f>
        <v>57.658941769546388</v>
      </c>
    </row>
    <row r="19" spans="1:15" s="5" customFormat="1" ht="18.75">
      <c r="A19" s="59" t="s">
        <v>17</v>
      </c>
      <c r="B19" s="60"/>
      <c r="C19" s="61"/>
      <c r="D19" s="52">
        <f>D16</f>
        <v>5272.44</v>
      </c>
      <c r="E19" s="52">
        <f t="shared" ref="E19:O19" si="4">E16</f>
        <v>3030.53</v>
      </c>
      <c r="F19" s="52">
        <f t="shared" si="4"/>
        <v>57.478700563685891</v>
      </c>
      <c r="G19" s="52">
        <f t="shared" si="4"/>
        <v>7881.53</v>
      </c>
      <c r="H19" s="52">
        <f t="shared" si="4"/>
        <v>4597.24</v>
      </c>
      <c r="I19" s="52">
        <f t="shared" si="4"/>
        <v>58.329283781194761</v>
      </c>
      <c r="J19" s="52">
        <f t="shared" si="4"/>
        <v>13197.19</v>
      </c>
      <c r="K19" s="52">
        <f t="shared" si="4"/>
        <v>7566.03</v>
      </c>
      <c r="L19" s="52">
        <f t="shared" si="4"/>
        <v>57.33061356243261</v>
      </c>
      <c r="M19" s="52">
        <f t="shared" si="4"/>
        <v>26351.16</v>
      </c>
      <c r="N19" s="52">
        <f t="shared" si="4"/>
        <v>15193.8</v>
      </c>
      <c r="O19" s="52">
        <f t="shared" si="4"/>
        <v>57.658941769546388</v>
      </c>
    </row>
    <row r="20" spans="1:15" ht="33.75" customHeight="1">
      <c r="A20" s="15"/>
      <c r="B20" s="38"/>
      <c r="C20" s="38"/>
      <c r="D20" s="38"/>
      <c r="E20" s="38"/>
      <c r="F20" s="38"/>
      <c r="G20" s="38"/>
      <c r="H20" s="16"/>
      <c r="I20" s="16"/>
      <c r="J20" s="16"/>
      <c r="K20" s="16"/>
      <c r="L20" s="16"/>
      <c r="M20" s="16"/>
      <c r="N20" s="16"/>
      <c r="O20" s="16"/>
    </row>
    <row r="21" spans="1:15" ht="23.25" customHeight="1">
      <c r="A21" s="43" t="s">
        <v>43</v>
      </c>
      <c r="B21" s="43"/>
      <c r="C21" s="43"/>
      <c r="D21" s="43"/>
      <c r="E21" s="43"/>
      <c r="F21" s="33"/>
      <c r="G21" s="33"/>
      <c r="H21" s="16"/>
      <c r="I21" s="16"/>
      <c r="J21" s="16"/>
      <c r="K21" s="16"/>
      <c r="L21" s="16"/>
      <c r="M21" s="16"/>
      <c r="N21" s="16"/>
      <c r="O21" s="16"/>
    </row>
    <row r="22" spans="1:15" s="27" customFormat="1" ht="23.25" customHeight="1">
      <c r="A22" s="39" t="s">
        <v>44</v>
      </c>
      <c r="B22" s="39"/>
      <c r="C22" s="39"/>
      <c r="D22" s="39"/>
      <c r="E22" s="22"/>
      <c r="F22" s="22"/>
      <c r="G22" s="23"/>
      <c r="H22" s="24"/>
      <c r="I22" s="25"/>
      <c r="J22" s="26"/>
      <c r="K22" s="26"/>
      <c r="L22" s="26"/>
      <c r="M22" s="26"/>
      <c r="N22" s="26"/>
      <c r="O22" s="26"/>
    </row>
    <row r="23" spans="1:15" s="27" customFormat="1" ht="23.25" customHeight="1">
      <c r="A23" s="40" t="s">
        <v>30</v>
      </c>
      <c r="B23" s="41"/>
      <c r="C23" s="21"/>
      <c r="D23" s="28"/>
      <c r="E23" s="28"/>
      <c r="F23" s="28"/>
      <c r="G23" s="23"/>
      <c r="H23" s="23"/>
      <c r="J23" s="26"/>
      <c r="K23" s="26"/>
      <c r="L23" s="26"/>
      <c r="M23" s="26"/>
      <c r="N23" s="37" t="s">
        <v>31</v>
      </c>
      <c r="O23" s="37"/>
    </row>
    <row r="24" spans="1:15" s="8" customFormat="1" ht="18.75">
      <c r="A24" s="42"/>
      <c r="B24" s="42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34"/>
      <c r="O24" s="34"/>
    </row>
    <row r="25" spans="1:15" ht="56.45" customHeight="1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31.7" customHeight="1">
      <c r="A26" s="35"/>
      <c r="B26" s="3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31.7" customHeight="1">
      <c r="A27" s="36"/>
      <c r="B27" s="3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ht="18.75">
      <c r="A28" s="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8.75">
      <c r="A29" s="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ht="18.75">
      <c r="A30" s="9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8.75">
      <c r="A31" s="9"/>
      <c r="B31" s="10"/>
      <c r="C31" s="1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>
      <c r="A32" s="9"/>
      <c r="B32" s="10"/>
      <c r="C32" s="10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>
      <c r="A33" s="9"/>
      <c r="B33" s="10"/>
      <c r="C33" s="1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>
      <c r="A34" s="9"/>
      <c r="B34" s="10"/>
      <c r="C34" s="10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>
      <c r="A35" s="9"/>
      <c r="B35" s="10"/>
      <c r="C35" s="1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>
      <c r="A36" s="9"/>
      <c r="B36" s="10"/>
      <c r="C36" s="10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>
      <c r="A37" s="9"/>
      <c r="B37" s="10"/>
      <c r="C37" s="10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>
      <c r="A38" s="9"/>
      <c r="B38" s="10"/>
      <c r="C38" s="10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>
      <c r="A39" s="9"/>
      <c r="B39" s="10"/>
      <c r="C39" s="10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>
      <c r="A40" s="9"/>
      <c r="B40" s="10"/>
      <c r="C40" s="10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>
      <c r="A41" s="9"/>
      <c r="B41" s="10"/>
      <c r="C41" s="10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>
      <c r="A42" s="9"/>
      <c r="B42" s="10"/>
      <c r="C42" s="10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>
      <c r="A43" s="9"/>
      <c r="B43" s="10"/>
      <c r="C43" s="1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>
      <c r="A44" s="9"/>
      <c r="B44" s="10"/>
      <c r="C44" s="10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>
      <c r="A45" s="9"/>
      <c r="B45" s="10"/>
      <c r="C45" s="10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>
      <c r="A46" s="9"/>
      <c r="B46" s="10"/>
      <c r="C46" s="10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>
      <c r="A47" s="9"/>
      <c r="B47" s="10"/>
      <c r="C47" s="10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>
      <c r="A48" s="9"/>
      <c r="B48" s="10"/>
      <c r="C48" s="10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>
      <c r="A49" s="9"/>
      <c r="B49" s="10"/>
      <c r="C49" s="10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18.75">
      <c r="A50" s="9"/>
      <c r="B50" s="10"/>
      <c r="C50" s="10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18.75">
      <c r="A51" s="9"/>
      <c r="B51" s="10"/>
      <c r="C51" s="10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18.75">
      <c r="A52" s="9"/>
      <c r="B52" s="10"/>
      <c r="C52" s="10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>
      <c r="A53" s="9"/>
      <c r="B53" s="10"/>
      <c r="C53" s="10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>
      <c r="A54" s="9"/>
      <c r="B54" s="10"/>
      <c r="C54" s="10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8.75">
      <c r="A55" s="9"/>
      <c r="B55" s="10"/>
      <c r="C55" s="10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ht="18.75">
      <c r="A56" s="9"/>
      <c r="B56" s="10"/>
      <c r="C56" s="10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ht="18.75">
      <c r="A57" s="9"/>
      <c r="B57" s="10"/>
      <c r="C57" s="10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18.75">
      <c r="A58" s="9"/>
      <c r="B58" s="10"/>
      <c r="C58" s="10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ht="18.75">
      <c r="A59" s="9"/>
      <c r="B59" s="10"/>
      <c r="C59" s="10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18.75">
      <c r="A60" s="9"/>
      <c r="B60" s="10"/>
      <c r="C60" s="10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ht="18.75">
      <c r="A61" s="9"/>
      <c r="B61" s="10"/>
      <c r="C61" s="10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ht="18.75">
      <c r="A62" s="9"/>
      <c r="B62" s="10"/>
      <c r="C62" s="10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ht="18.75">
      <c r="A63" s="9"/>
      <c r="B63" s="10"/>
      <c r="C63" s="10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ht="18.75">
      <c r="A64" s="9"/>
      <c r="B64" s="10"/>
      <c r="C64" s="10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ht="18.75">
      <c r="A65" s="9"/>
      <c r="B65" s="10"/>
      <c r="C65" s="10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ht="18.75">
      <c r="A66" s="9"/>
      <c r="B66" s="10"/>
      <c r="C66" s="10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ht="18.75">
      <c r="A67" s="9"/>
      <c r="B67" s="10"/>
      <c r="C67" s="10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ht="18.75">
      <c r="A68" s="9"/>
      <c r="B68" s="10"/>
      <c r="C68" s="10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ht="18.75">
      <c r="A69" s="9"/>
      <c r="B69" s="10"/>
      <c r="C69" s="10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ht="18.75">
      <c r="A70" s="9"/>
      <c r="B70" s="10"/>
      <c r="C70" s="1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ht="18.75">
      <c r="A71" s="9"/>
      <c r="B71" s="10"/>
      <c r="C71" s="1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ht="18.75">
      <c r="A72" s="9"/>
      <c r="B72" s="10"/>
      <c r="C72" s="10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ht="18.75">
      <c r="A73" s="9"/>
      <c r="B73" s="10"/>
      <c r="C73" s="1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18.75">
      <c r="A74" s="9"/>
      <c r="B74" s="10"/>
      <c r="C74" s="10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ht="18.75">
      <c r="A75" s="9"/>
      <c r="B75" s="10"/>
      <c r="C75" s="10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ht="18.75">
      <c r="A76" s="9"/>
      <c r="B76" s="10"/>
      <c r="C76" s="10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ht="18.75">
      <c r="A77" s="9"/>
      <c r="B77" s="10"/>
      <c r="C77" s="10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ht="18.75">
      <c r="A78" s="9"/>
      <c r="B78" s="10"/>
      <c r="C78" s="10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ht="18.75">
      <c r="A79" s="9"/>
      <c r="B79" s="10"/>
      <c r="C79" s="10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ht="18.75">
      <c r="A80" s="9"/>
      <c r="B80" s="10"/>
      <c r="C80" s="10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ht="18.75">
      <c r="A81" s="9"/>
      <c r="B81" s="10"/>
      <c r="C81" s="10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ht="18.75">
      <c r="A82" s="9"/>
      <c r="B82" s="10"/>
      <c r="C82" s="10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ht="18.75">
      <c r="A83" s="9"/>
      <c r="B83" s="10"/>
      <c r="C83" s="1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ht="18.75">
      <c r="A84" s="9"/>
      <c r="B84" s="10"/>
      <c r="C84" s="10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ht="18.75">
      <c r="A85" s="9"/>
      <c r="B85" s="10"/>
      <c r="C85" s="10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ht="18.75">
      <c r="A86" s="9"/>
      <c r="B86" s="10"/>
      <c r="C86" s="10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ht="18.75">
      <c r="A87" s="9"/>
      <c r="B87" s="10"/>
      <c r="C87" s="10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ht="18.75">
      <c r="A88" s="9"/>
      <c r="B88" s="10"/>
      <c r="C88" s="10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ht="18.75">
      <c r="A89" s="9"/>
      <c r="B89" s="10"/>
      <c r="C89" s="10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ht="18.75">
      <c r="A90" s="9"/>
      <c r="B90" s="10"/>
      <c r="C90" s="10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ht="18.75">
      <c r="A91" s="9"/>
      <c r="B91" s="10"/>
      <c r="C91" s="10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ht="18.75">
      <c r="A92" s="9"/>
      <c r="B92" s="10"/>
      <c r="C92" s="10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ht="18.75">
      <c r="A93" s="9"/>
      <c r="B93" s="10"/>
      <c r="C93" s="10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ht="18.75">
      <c r="A94" s="9"/>
      <c r="B94" s="10"/>
      <c r="C94" s="10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ht="18.75">
      <c r="A95" s="9"/>
      <c r="B95" s="10"/>
      <c r="C95" s="10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ht="18.75">
      <c r="A96" s="9"/>
      <c r="B96" s="10"/>
      <c r="C96" s="10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ht="18.75">
      <c r="A97" s="9"/>
      <c r="B97" s="10"/>
      <c r="C97" s="10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ht="18.75">
      <c r="A98" s="9"/>
      <c r="B98" s="10"/>
      <c r="C98" s="10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ht="18.75">
      <c r="A99" s="9"/>
      <c r="B99" s="10"/>
      <c r="C99" s="10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1:15" ht="18.75">
      <c r="A100" s="9"/>
      <c r="B100" s="10"/>
      <c r="C100" s="10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ht="18.75">
      <c r="A101" s="9"/>
      <c r="B101" s="10"/>
      <c r="C101" s="10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ht="18.75">
      <c r="A102" s="9"/>
      <c r="B102" s="10"/>
      <c r="C102" s="10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ht="18.75">
      <c r="A103" s="9"/>
      <c r="B103" s="10"/>
      <c r="C103" s="10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ht="18.75">
      <c r="A104" s="9"/>
      <c r="B104" s="10"/>
      <c r="C104" s="10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ht="18.75">
      <c r="A105" s="9"/>
      <c r="B105" s="10"/>
      <c r="C105" s="10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ht="18.75">
      <c r="A106" s="9"/>
      <c r="B106" s="10"/>
      <c r="C106" s="10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ht="18.75">
      <c r="A107" s="9"/>
      <c r="B107" s="10"/>
      <c r="C107" s="10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ht="18.75">
      <c r="A108" s="9"/>
      <c r="B108" s="10"/>
      <c r="C108" s="10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ht="18.75">
      <c r="A109" s="9"/>
      <c r="B109" s="10"/>
      <c r="C109" s="10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ht="18.75">
      <c r="A110" s="9"/>
      <c r="B110" s="10"/>
      <c r="C110" s="10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ht="18.75">
      <c r="A111" s="9"/>
      <c r="B111" s="10"/>
      <c r="C111" s="10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ht="18.75">
      <c r="A112" s="9"/>
      <c r="B112" s="10"/>
      <c r="C112" s="10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ht="18.75">
      <c r="A113" s="9"/>
      <c r="B113" s="10"/>
      <c r="C113" s="10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ht="18.75">
      <c r="A114" s="9"/>
      <c r="B114" s="10"/>
      <c r="C114" s="10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ht="18.75">
      <c r="A115" s="9"/>
      <c r="B115" s="10"/>
      <c r="C115" s="10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ht="18.75">
      <c r="A116" s="9"/>
      <c r="B116" s="10"/>
      <c r="C116" s="10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ht="18.75">
      <c r="A117" s="9"/>
      <c r="B117" s="10"/>
      <c r="C117" s="10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ht="18.75">
      <c r="A118" s="9"/>
      <c r="B118" s="10"/>
      <c r="C118" s="10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ht="18.75">
      <c r="A119" s="9"/>
      <c r="B119" s="10"/>
      <c r="C119" s="10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ht="18.75">
      <c r="A120" s="9"/>
      <c r="B120" s="10"/>
      <c r="C120" s="10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ht="18.75">
      <c r="A121" s="9"/>
      <c r="B121" s="10"/>
      <c r="C121" s="10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ht="18.75">
      <c r="A122" s="9"/>
      <c r="B122" s="10"/>
      <c r="C122" s="10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ht="18.75">
      <c r="A123" s="9"/>
      <c r="B123" s="10"/>
      <c r="C123" s="10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ht="18.75">
      <c r="A124" s="9"/>
      <c r="B124" s="10"/>
      <c r="C124" s="10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ht="18.75">
      <c r="A125" s="9"/>
      <c r="B125" s="10"/>
      <c r="C125" s="10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ht="18.75">
      <c r="A126" s="9"/>
      <c r="B126" s="10"/>
      <c r="C126" s="10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ht="18.75">
      <c r="A127" s="9"/>
      <c r="B127" s="10"/>
      <c r="C127" s="10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ht="18.75">
      <c r="A128" s="9"/>
      <c r="B128" s="10"/>
      <c r="C128" s="10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ht="18.75">
      <c r="A129" s="9"/>
      <c r="B129" s="10"/>
      <c r="C129" s="10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ht="18.75">
      <c r="A130" s="9"/>
      <c r="B130" s="10"/>
      <c r="C130" s="10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ht="18.75">
      <c r="A131" s="9"/>
      <c r="B131" s="10"/>
      <c r="C131" s="10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ht="18.75">
      <c r="A132" s="9"/>
      <c r="B132" s="10"/>
      <c r="C132" s="10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1:15" ht="18.75">
      <c r="A133" s="9"/>
      <c r="B133" s="10"/>
      <c r="C133" s="10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ht="18.75">
      <c r="A134" s="9"/>
      <c r="B134" s="10"/>
      <c r="C134" s="10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ht="18.75">
      <c r="A135" s="9"/>
      <c r="B135" s="10"/>
      <c r="C135" s="10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ht="18.75">
      <c r="A136" s="9"/>
      <c r="B136" s="10"/>
      <c r="C136" s="10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ht="18.75">
      <c r="A137" s="9"/>
      <c r="B137" s="10"/>
      <c r="C137" s="10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ht="18.75">
      <c r="A138" s="9"/>
      <c r="B138" s="10"/>
      <c r="C138" s="10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ht="18.75">
      <c r="A139" s="9"/>
      <c r="B139" s="10"/>
      <c r="C139" s="10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ht="18.75">
      <c r="A140" s="9"/>
      <c r="B140" s="10"/>
      <c r="C140" s="10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ht="18.75">
      <c r="A141" s="9"/>
      <c r="B141" s="10"/>
      <c r="C141" s="10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ht="18.75">
      <c r="A142" s="9"/>
      <c r="B142" s="10"/>
      <c r="C142" s="10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ht="18.75">
      <c r="A143" s="9"/>
      <c r="B143" s="10"/>
      <c r="C143" s="10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ht="18.75">
      <c r="A144" s="9"/>
      <c r="B144" s="10"/>
      <c r="C144" s="10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ht="18.75">
      <c r="A145" s="9"/>
      <c r="B145" s="10"/>
      <c r="C145" s="10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ht="18.75">
      <c r="A146" s="9"/>
      <c r="B146" s="10"/>
      <c r="C146" s="10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ht="18.75">
      <c r="A147" s="9"/>
      <c r="B147" s="10"/>
      <c r="C147" s="10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ht="18.75">
      <c r="A148" s="9"/>
      <c r="B148" s="10"/>
      <c r="C148" s="10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ht="18.75">
      <c r="A149" s="9"/>
      <c r="B149" s="10"/>
      <c r="C149" s="10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ht="18.75">
      <c r="A150" s="9"/>
      <c r="B150" s="10"/>
      <c r="C150" s="10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ht="18.75">
      <c r="A151" s="9"/>
      <c r="B151" s="10"/>
      <c r="C151" s="10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ht="18.75">
      <c r="A152" s="9"/>
      <c r="B152" s="10"/>
      <c r="C152" s="10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5" ht="18.75">
      <c r="A153" s="9"/>
      <c r="B153" s="10"/>
      <c r="C153" s="10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5" ht="18.75">
      <c r="A154" s="9"/>
      <c r="B154" s="10"/>
      <c r="C154" s="10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ht="18.75">
      <c r="A155" s="9"/>
      <c r="B155" s="10"/>
      <c r="C155" s="10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ht="18.75">
      <c r="A156" s="9"/>
      <c r="B156" s="10"/>
      <c r="C156" s="10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ht="18.75">
      <c r="A157" s="9"/>
      <c r="B157" s="10"/>
      <c r="C157" s="10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ht="18.75">
      <c r="A158" s="9"/>
      <c r="B158" s="10"/>
      <c r="C158" s="10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ht="18.75">
      <c r="A159" s="9"/>
      <c r="B159" s="10"/>
      <c r="C159" s="10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ht="18.75">
      <c r="A160" s="9"/>
      <c r="B160" s="10"/>
      <c r="C160" s="10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ht="18.75">
      <c r="A161" s="9"/>
      <c r="B161" s="10"/>
      <c r="C161" s="10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ht="18.75">
      <c r="A162" s="9"/>
      <c r="B162" s="10"/>
      <c r="C162" s="10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1:15" ht="18.75">
      <c r="A163" s="9"/>
      <c r="B163" s="10"/>
      <c r="C163" s="10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1:15" ht="18.75">
      <c r="A164" s="9"/>
      <c r="B164" s="10"/>
      <c r="C164" s="10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ht="18.75">
      <c r="A165" s="9"/>
      <c r="B165" s="10"/>
      <c r="C165" s="10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ht="18.75">
      <c r="A166" s="9"/>
      <c r="B166" s="10"/>
      <c r="C166" s="10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ht="18.75">
      <c r="A167" s="9"/>
      <c r="B167" s="10"/>
      <c r="C167" s="10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ht="18.75">
      <c r="A168" s="9"/>
      <c r="B168" s="10"/>
      <c r="C168" s="10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1:15" ht="18.75">
      <c r="A169" s="9"/>
      <c r="B169" s="10"/>
      <c r="C169" s="10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ht="18.75">
      <c r="A170" s="9"/>
      <c r="B170" s="10"/>
      <c r="C170" s="10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5" ht="18.75">
      <c r="A171" s="9"/>
      <c r="B171" s="10"/>
      <c r="C171" s="10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5" ht="18.75">
      <c r="A172" s="9"/>
      <c r="B172" s="10"/>
      <c r="C172" s="10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5" ht="18.75">
      <c r="A173" s="9"/>
      <c r="B173" s="10"/>
      <c r="C173" s="10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ht="18.75">
      <c r="A174" s="9"/>
      <c r="B174" s="10"/>
      <c r="C174" s="10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ht="18.75">
      <c r="A175" s="9"/>
      <c r="B175" s="10"/>
      <c r="C175" s="10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5" ht="18.75">
      <c r="A176" s="9"/>
      <c r="B176" s="10"/>
      <c r="C176" s="10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ht="18.75">
      <c r="A177" s="9"/>
      <c r="B177" s="10"/>
      <c r="C177" s="10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ht="18.75">
      <c r="A178" s="9"/>
      <c r="B178" s="10"/>
      <c r="C178" s="10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</sheetData>
  <mergeCells count="21">
    <mergeCell ref="A7:O7"/>
    <mergeCell ref="A8:O8"/>
    <mergeCell ref="N9:O9"/>
    <mergeCell ref="A12:A14"/>
    <mergeCell ref="B12:B14"/>
    <mergeCell ref="C12:C14"/>
    <mergeCell ref="D12:L12"/>
    <mergeCell ref="M12:O13"/>
    <mergeCell ref="D13:F13"/>
    <mergeCell ref="G13:I13"/>
    <mergeCell ref="J13:L13"/>
    <mergeCell ref="N24:O24"/>
    <mergeCell ref="A26:B26"/>
    <mergeCell ref="A27:B27"/>
    <mergeCell ref="N23:O23"/>
    <mergeCell ref="A19:B19"/>
    <mergeCell ref="B20:G20"/>
    <mergeCell ref="A22:D22"/>
    <mergeCell ref="A23:B23"/>
    <mergeCell ref="A24:B24"/>
    <mergeCell ref="A21:E21"/>
  </mergeCells>
  <pageMargins left="0.59" right="0.23622047244094491" top="0.39370078740157483" bottom="0.21" header="0.27559055118110237" footer="0.19685039370078741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2015-03-11T14:45:32Z</cp:lastPrinted>
  <dcterms:created xsi:type="dcterms:W3CDTF">2007-04-12T05:58:49Z</dcterms:created>
  <dcterms:modified xsi:type="dcterms:W3CDTF">2015-03-11T14:46:30Z</dcterms:modified>
</cp:coreProperties>
</file>